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REGREL2\ADMIN GROUP\Resiliency Plan Filing 2025\Discovery\Technical Conf 1st set of RFIs - electronic files\"/>
    </mc:Choice>
  </mc:AlternateContent>
  <xr:revisionPtr revIDLastSave="0" documentId="8_{1AADFDFA-086D-486B-A555-595D18D914AA}" xr6:coauthVersionLast="47" xr6:coauthVersionMax="47" xr10:uidLastSave="{00000000-0000-0000-0000-000000000000}"/>
  <bookViews>
    <workbookView xWindow="-110" yWindow="-110" windowWidth="19420" windowHeight="10420" xr2:uid="{C5F8F171-8DA9-46C8-966E-2CA31D1292F6}"/>
  </bookViews>
  <sheets>
    <sheet name="Tech Conf" sheetId="1" r:id="rId1"/>
    <sheet name="IEBW" sheetId="2" r:id="rId2"/>
    <sheet name="TIEC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3" l="1"/>
  <c r="C10" i="3" s="1"/>
  <c r="W20" i="2"/>
  <c r="W21" i="2" s="1"/>
  <c r="V20" i="2"/>
  <c r="V21" i="2" s="1"/>
  <c r="U20" i="2"/>
  <c r="U21" i="2" s="1"/>
  <c r="T20" i="2"/>
  <c r="T21" i="2" s="1"/>
  <c r="S20" i="2"/>
  <c r="S21" i="2" s="1"/>
  <c r="R20" i="2"/>
  <c r="R21" i="2" s="1"/>
  <c r="Q20" i="2"/>
  <c r="Q21" i="2" s="1"/>
  <c r="P20" i="2"/>
  <c r="P21" i="2" s="1"/>
  <c r="N20" i="2"/>
  <c r="N21" i="2" s="1"/>
  <c r="C20" i="2"/>
  <c r="J19" i="2"/>
  <c r="J21" i="2" s="1"/>
  <c r="H19" i="2"/>
  <c r="H21" i="2" s="1"/>
  <c r="G19" i="2"/>
  <c r="G21" i="2" s="1"/>
  <c r="F19" i="2"/>
  <c r="F21" i="2" s="1"/>
  <c r="E19" i="2"/>
  <c r="E21" i="2" s="1"/>
  <c r="C19" i="2"/>
  <c r="O20" i="2" s="1"/>
  <c r="O21" i="2" s="1"/>
  <c r="C6" i="2"/>
  <c r="M19" i="2" l="1"/>
  <c r="M21" i="2" s="1"/>
  <c r="I19" i="2"/>
  <c r="I21" i="2" s="1"/>
  <c r="K19" i="2"/>
  <c r="K21" i="2" s="1"/>
  <c r="L19" i="2"/>
  <c r="L21" i="2" s="1"/>
  <c r="D19" i="2"/>
  <c r="C22" i="2" l="1"/>
  <c r="C13" i="2" s="1"/>
  <c r="C14" i="2" s="1"/>
  <c r="C15" i="2" s="1"/>
  <c r="D21" i="2"/>
</calcChain>
</file>

<file path=xl/sharedStrings.xml><?xml version="1.0" encoding="utf-8"?>
<sst xmlns="http://schemas.openxmlformats.org/spreadsheetml/2006/main" count="83" uniqueCount="79">
  <si>
    <t>SRP Technical Conference</t>
  </si>
  <si>
    <t>Party</t>
  </si>
  <si>
    <t>Follow Up Action Item</t>
  </si>
  <si>
    <t>Answer</t>
  </si>
  <si>
    <t>Data File</t>
  </si>
  <si>
    <t>Scott Norwood</t>
  </si>
  <si>
    <t>Average annual CMI per customer per year in savings for SRP</t>
  </si>
  <si>
    <t>224M annual CMI reduced per customer (628M CMI per yr / 2.8M customers)</t>
  </si>
  <si>
    <t>What is a typical CMI in a given year?</t>
  </si>
  <si>
    <t>5 year average (2020-2024, inclusive) resiliency event CMI per year is 3.65B</t>
  </si>
  <si>
    <t>TCUC RFI 1-20 Attachment: Total CMI and resiliency category associated with each extreme weather event referenced in Figure APP-12 for 2020-2024</t>
  </si>
  <si>
    <t>What is the estimated SAIDI savings over the three years of the SRP</t>
  </si>
  <si>
    <t xml:space="preserve">Guidehouse and CEHE did not perform any calculations to project SAIDI/SAIFI/CAIDI for next five years.  Guidehouse’s analysis only determined the incremental reduction in CMI achieved by resiliency measures based on expected CMI impact limited to future resiliency events.  </t>
  </si>
  <si>
    <t>IBEW</t>
  </si>
  <si>
    <t>Provide simplified calculation of BCA (# subs x 3% x 20% x 75MW x 35K VOLL)</t>
  </si>
  <si>
    <t>In Process</t>
  </si>
  <si>
    <t>TIEC</t>
  </si>
  <si>
    <t>Provide simplified table for CMI at risk</t>
  </si>
  <si>
    <t>TCUC</t>
  </si>
  <si>
    <t>Provide "unlocked" GH spreadsheet to allow for input changes</t>
  </si>
  <si>
    <t>PUCT Staff</t>
  </si>
  <si>
    <t>Provide an example of an underground failure during a resiliency event (CNP mentioned there was one during Beryl, but need specifics of what failed)</t>
  </si>
  <si>
    <t>The majority of MUG failures during Beryl and the Derecho last year were due to splices, terminators, and LA failures.  We did experience a couple of events where cable did fail during Beryl.  At our San Felipe (SF) Substation, there were two problems crews found in a manhole.  The first one, was a cable failure up in the conduit on SF42 circuit, where crews had to replace the cable.  The second was a splice failure in the same manhole on the SF44 CKT.  We had to replace cable on that ckt due to not enough cable slack to remake the splice.</t>
  </si>
  <si>
    <t>Kevin M</t>
  </si>
  <si>
    <t>Provide an example of an older transformer being replaced with a larger transformer that is a N-1 scenario requiring replacement.</t>
  </si>
  <si>
    <t>Provide date of planning criteria change for transformer size</t>
  </si>
  <si>
    <t>CEHE piloted 50MVA in 1992 &amp; 100MVA in 1997. Specs for both 50 &amp; 100 MVA were updated in 2005.</t>
  </si>
  <si>
    <t>Michael Ivy</t>
  </si>
  <si>
    <t>Provide listing by component for substation elevation costs</t>
  </si>
  <si>
    <t>Engineering: Approx. $360K, Material: Approx. 1.6M, Construction: Approx. $1.6 (varies slightley across locations, but in general these are averages per site)</t>
  </si>
  <si>
    <t>Provide flood plain assignment for each substation to be elevated</t>
  </si>
  <si>
    <t>ALL</t>
  </si>
  <si>
    <t>Provide natrual gas performance during resiliency events (related to Microgrid presentation by Aclaim)</t>
  </si>
  <si>
    <t>CNP</t>
  </si>
  <si>
    <t>Outreach to parties regarding potential SOAH mediation</t>
  </si>
  <si>
    <t>Please provide system line maps showing the routes including notes showing the existing system and proposed changes for transmission lines in measures RM-7, RM-8, and RM-9</t>
  </si>
  <si>
    <t>See IBEW tab</t>
  </si>
  <si>
    <t>Simplified calculation of BCA (# subs x 3% x 20% x 75MW x 35K VOLL)</t>
  </si>
  <si>
    <t>Substation Flood Control</t>
  </si>
  <si>
    <t xml:space="preserve">   Number of substations</t>
  </si>
  <si>
    <t xml:space="preserve">   Cost to raise each substation</t>
  </si>
  <si>
    <t>Total cost to raise substations</t>
  </si>
  <si>
    <t xml:space="preserve">   Load at risk at each substation (MW)</t>
  </si>
  <si>
    <t xml:space="preserve">   Failure rate</t>
  </si>
  <si>
    <t xml:space="preserve">   Percent failures causing loss of load</t>
  </si>
  <si>
    <t xml:space="preserve">   Outage duration (restoration hours)</t>
  </si>
  <si>
    <t xml:space="preserve">   Value of Lost Load ($/kWHr)</t>
  </si>
  <si>
    <t xml:space="preserve">   Number of years benefits accrue</t>
  </si>
  <si>
    <t xml:space="preserve">   Net Present Value (NPV) multiplier</t>
  </si>
  <si>
    <t>Total benefit of avoiding outages</t>
  </si>
  <si>
    <t>Benefit to Cost Ratio (BCA)</t>
  </si>
  <si>
    <t xml:space="preserve">   Excludes restoration costs and collateral damage</t>
  </si>
  <si>
    <t>Net Present Value Multiplier</t>
  </si>
  <si>
    <t>Year</t>
  </si>
  <si>
    <t xml:space="preserve">   Discount Rate (Year 1-10)*</t>
  </si>
  <si>
    <t xml:space="preserve">   Discount Rate (Year 10-20)*</t>
  </si>
  <si>
    <t xml:space="preserve">   Annual Discount Rate</t>
  </si>
  <si>
    <t xml:space="preserve">   NPV Multiplier (20 years)</t>
  </si>
  <si>
    <t>*Discount rate adjusted for 2% annual inflation</t>
  </si>
  <si>
    <t>Simplified table for CMI at risk</t>
  </si>
  <si>
    <t xml:space="preserve">   Load at risk at each substation (kW)</t>
  </si>
  <si>
    <t xml:space="preserve">   Outage duration (minutes)</t>
  </si>
  <si>
    <t xml:space="preserve">   Average load per customer (kW)</t>
  </si>
  <si>
    <t>Annual CMI (millions)</t>
  </si>
  <si>
    <t>See TIEC tab</t>
  </si>
  <si>
    <t>HCC RFI 1-3</t>
  </si>
  <si>
    <t xml:space="preserve">All proposed route changes must undergo a route study and are subject to change until final approval.  Maps of approved route changes will be provided under separate, confidential cover. </t>
  </si>
  <si>
    <r>
      <rPr>
        <b/>
        <sz val="11"/>
        <color rgb="FF000000"/>
        <rFont val="Aptos Narrow"/>
        <family val="2"/>
        <scheme val="minor"/>
      </rPr>
      <t>Liverpool</t>
    </r>
    <r>
      <rPr>
        <sz val="11"/>
        <color rgb="FF000000"/>
        <rFont val="Aptos Narrow"/>
        <family val="2"/>
        <scheme val="minor"/>
      </rPr>
      <t xml:space="preserve"> – Within storm surge area based on NOAA maps.                                                                                                        
</t>
    </r>
    <r>
      <rPr>
        <b/>
        <sz val="11"/>
        <color rgb="FF000000"/>
        <rFont val="Aptos Narrow"/>
        <family val="2"/>
        <scheme val="minor"/>
      </rPr>
      <t xml:space="preserve">PHR 138kV </t>
    </r>
    <r>
      <rPr>
        <sz val="11"/>
        <color rgb="FF000000"/>
        <rFont val="Aptos Narrow"/>
        <family val="2"/>
        <scheme val="minor"/>
      </rPr>
      <t xml:space="preserve">– Within both the 500yr floodplain and storm surge.                                                                                            
</t>
    </r>
    <r>
      <rPr>
        <b/>
        <sz val="11"/>
        <color rgb="FF000000"/>
        <rFont val="Aptos Narrow"/>
        <family val="2"/>
        <scheme val="minor"/>
      </rPr>
      <t>North Belt 138kV –</t>
    </r>
    <r>
      <rPr>
        <sz val="11"/>
        <color rgb="FF000000"/>
        <rFont val="Aptos Narrow"/>
        <family val="2"/>
        <scheme val="minor"/>
      </rPr>
      <t xml:space="preserve"> Within 100yr floodplain.                                                                                                                                        
</t>
    </r>
    <r>
      <rPr>
        <b/>
        <sz val="11"/>
        <color rgb="FF000000"/>
        <rFont val="Aptos Narrow"/>
        <family val="2"/>
        <scheme val="minor"/>
      </rPr>
      <t>Hockley</t>
    </r>
    <r>
      <rPr>
        <sz val="11"/>
        <color rgb="FF000000"/>
        <rFont val="Aptos Narrow"/>
        <family val="2"/>
        <scheme val="minor"/>
      </rPr>
      <t xml:space="preserve"> – Substation has experienced flooding in the past.                                                                                                   
</t>
    </r>
    <r>
      <rPr>
        <b/>
        <sz val="11"/>
        <color rgb="FF000000"/>
        <rFont val="Aptos Narrow"/>
        <family val="2"/>
        <scheme val="minor"/>
      </rPr>
      <t>Cedar Bayou Plant -</t>
    </r>
    <r>
      <rPr>
        <sz val="11"/>
        <color rgb="FF000000"/>
        <rFont val="Aptos Narrow"/>
        <family val="2"/>
        <scheme val="minor"/>
      </rPr>
      <t xml:space="preserve"> Within both the 500yr floodplain and storm surge.
</t>
    </r>
    <r>
      <rPr>
        <b/>
        <sz val="11"/>
        <color rgb="FF000000"/>
        <rFont val="Aptos Narrow"/>
        <family val="2"/>
        <scheme val="minor"/>
      </rPr>
      <t>Bayway</t>
    </r>
    <r>
      <rPr>
        <sz val="11"/>
        <color rgb="FF000000"/>
        <rFont val="Aptos Narrow"/>
        <family val="2"/>
        <scheme val="minor"/>
      </rPr>
      <t xml:space="preserve"> - Within both the storm surge and 100yr. 
</t>
    </r>
    <r>
      <rPr>
        <b/>
        <sz val="11"/>
        <color rgb="FF000000"/>
        <rFont val="Aptos Narrow"/>
        <family val="2"/>
        <scheme val="minor"/>
      </rPr>
      <t>PHR 345kV</t>
    </r>
    <r>
      <rPr>
        <sz val="11"/>
        <color rgb="FF000000"/>
        <rFont val="Aptos Narrow"/>
        <family val="2"/>
        <scheme val="minor"/>
      </rPr>
      <t xml:space="preserve"> - Within both the 500yr floodplain and storm surge. 
</t>
    </r>
    <r>
      <rPr>
        <b/>
        <sz val="11"/>
        <color rgb="FF000000"/>
        <rFont val="Aptos Narrow"/>
        <family val="2"/>
        <scheme val="minor"/>
      </rPr>
      <t>North Belt 345kV</t>
    </r>
    <r>
      <rPr>
        <sz val="11"/>
        <color rgb="FF000000"/>
        <rFont val="Aptos Narrow"/>
        <family val="2"/>
        <scheme val="minor"/>
      </rPr>
      <t xml:space="preserve"> - Within 100yr floodplain.                                                                                                                             
</t>
    </r>
    <r>
      <rPr>
        <b/>
        <sz val="11"/>
        <color rgb="FF000000"/>
        <rFont val="Aptos Narrow"/>
        <family val="2"/>
        <scheme val="minor"/>
      </rPr>
      <t>Thompson*</t>
    </r>
    <r>
      <rPr>
        <sz val="11"/>
        <color rgb="FF000000"/>
        <rFont val="Aptos Narrow"/>
        <family val="2"/>
        <scheme val="minor"/>
      </rPr>
      <t xml:space="preserve"> - Within 100yr floodplain
</t>
    </r>
    <r>
      <rPr>
        <b/>
        <sz val="11"/>
        <color rgb="FF000000"/>
        <rFont val="Aptos Narrow"/>
        <family val="2"/>
        <scheme val="minor"/>
      </rPr>
      <t xml:space="preserve">PHR (Dist.) </t>
    </r>
    <r>
      <rPr>
        <sz val="11"/>
        <color rgb="FF000000"/>
        <rFont val="Aptos Narrow"/>
        <family val="2"/>
        <scheme val="minor"/>
      </rPr>
      <t xml:space="preserve">- Within both the 500yr floodplain and storm surge. 
</t>
    </r>
    <r>
      <rPr>
        <b/>
        <sz val="11"/>
        <color rgb="FF000000"/>
        <rFont val="Aptos Narrow"/>
        <family val="2"/>
        <scheme val="minor"/>
      </rPr>
      <t>Kemah*</t>
    </r>
    <r>
      <rPr>
        <sz val="11"/>
        <color rgb="FF000000"/>
        <rFont val="Aptos Narrow"/>
        <family val="2"/>
        <scheme val="minor"/>
      </rPr>
      <t xml:space="preserve"> - Within storm surge area based on NOAA maps
</t>
    </r>
    <r>
      <rPr>
        <b/>
        <sz val="11"/>
        <color rgb="FF000000"/>
        <rFont val="Aptos Narrow"/>
        <family val="2"/>
        <scheme val="minor"/>
      </rPr>
      <t>Webster 138kV</t>
    </r>
    <r>
      <rPr>
        <sz val="11"/>
        <color rgb="FF000000"/>
        <rFont val="Aptos Narrow"/>
        <family val="2"/>
        <scheme val="minor"/>
      </rPr>
      <t xml:space="preserve"> – Within both the 500yr floodplain and storm surge.</t>
    </r>
  </si>
  <si>
    <t>A copy of the unlocked Guidehouse models (D56548 and D57579) will be filed in response to TCUC Set 2 on March 24th.</t>
  </si>
  <si>
    <t>Follow Up Action Items as of March 21, 2025</t>
  </si>
  <si>
    <t>HCC RFI04-16</t>
  </si>
  <si>
    <t>TABLE ELS-2 on p 1113-1114 of the SRP Filing PDF for 628M CMI, p 5 of the SRP Filing PDF for 2.8M customers</t>
  </si>
  <si>
    <t>Complete</t>
  </si>
  <si>
    <t>Aclaim</t>
  </si>
  <si>
    <t>OPUC</t>
  </si>
  <si>
    <t>For the 69 kV to 138 kV conversion, please confirm that additional clearance requirements are being met by using taller poles.</t>
  </si>
  <si>
    <t>Confirm</t>
  </si>
  <si>
    <t>Please see the response to IBEW 01-11</t>
  </si>
  <si>
    <t>Did any of these substations proposed in RM-10 flood during Harvey?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</si>
</sst>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"/>
      <family val="2"/>
    </font>
    <font>
      <strike/>
      <sz val="12"/>
      <color theme="1"/>
      <name val="Aptos"/>
      <family val="2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46" fontId="3" fillId="0" borderId="0" xfId="0" applyNumberFormat="1" applyFont="1"/>
    <xf numFmtId="0" fontId="4" fillId="0" borderId="0" xfId="0" applyFont="1"/>
    <xf numFmtId="0" fontId="1" fillId="0" borderId="0" xfId="0" applyFont="1"/>
    <xf numFmtId="0" fontId="6" fillId="0" borderId="0" xfId="0" applyFont="1"/>
    <xf numFmtId="0" fontId="7" fillId="0" borderId="1" xfId="0" applyFont="1" applyBorder="1"/>
    <xf numFmtId="0" fontId="6" fillId="0" borderId="1" xfId="0" applyFont="1" applyBorder="1"/>
    <xf numFmtId="164" fontId="6" fillId="0" borderId="1" xfId="2" applyNumberFormat="1" applyFont="1" applyBorder="1"/>
    <xf numFmtId="164" fontId="7" fillId="0" borderId="1" xfId="2" applyNumberFormat="1" applyFont="1" applyBorder="1"/>
    <xf numFmtId="2" fontId="6" fillId="0" borderId="1" xfId="0" applyNumberFormat="1" applyFont="1" applyBorder="1"/>
    <xf numFmtId="164" fontId="7" fillId="0" borderId="1" xfId="0" applyNumberFormat="1" applyFont="1" applyBorder="1"/>
    <xf numFmtId="2" fontId="7" fillId="2" borderId="1" xfId="0" applyNumberFormat="1" applyFont="1" applyFill="1" applyBorder="1" applyAlignment="1">
      <alignment horizontal="center"/>
    </xf>
    <xf numFmtId="0" fontId="6" fillId="0" borderId="0" xfId="0" quotePrefix="1" applyFont="1"/>
    <xf numFmtId="0" fontId="7" fillId="0" borderId="0" xfId="0" applyFont="1"/>
    <xf numFmtId="0" fontId="7" fillId="0" borderId="0" xfId="0" applyFont="1" applyAlignment="1">
      <alignment horizontal="center"/>
    </xf>
    <xf numFmtId="2" fontId="6" fillId="0" borderId="0" xfId="0" applyNumberFormat="1" applyFont="1"/>
    <xf numFmtId="0" fontId="6" fillId="0" borderId="13" xfId="0" applyFont="1" applyBorder="1"/>
    <xf numFmtId="2" fontId="6" fillId="0" borderId="13" xfId="0" applyNumberFormat="1" applyFont="1" applyBorder="1"/>
    <xf numFmtId="2" fontId="7" fillId="0" borderId="0" xfId="0" applyNumberFormat="1" applyFont="1"/>
    <xf numFmtId="37" fontId="6" fillId="0" borderId="1" xfId="2" applyNumberFormat="1" applyFont="1" applyBorder="1"/>
    <xf numFmtId="165" fontId="7" fillId="0" borderId="1" xfId="1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8" xfId="0" applyFont="1" applyBorder="1"/>
    <xf numFmtId="0" fontId="8" fillId="0" borderId="8" xfId="0" applyFont="1" applyBorder="1" applyAlignment="1">
      <alignment wrapText="1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2" xfId="0" applyFont="1" applyBorder="1"/>
    <xf numFmtId="0" fontId="0" fillId="0" borderId="1" xfId="0" applyFont="1" applyBorder="1" applyAlignment="1">
      <alignment wrapText="1"/>
    </xf>
    <xf numFmtId="0" fontId="0" fillId="0" borderId="8" xfId="0" applyFont="1" applyBorder="1"/>
    <xf numFmtId="0" fontId="0" fillId="0" borderId="8" xfId="0" applyFont="1" applyBorder="1" applyAlignment="1">
      <alignment wrapText="1"/>
    </xf>
    <xf numFmtId="0" fontId="0" fillId="0" borderId="3" xfId="0" applyFont="1" applyBorder="1"/>
    <xf numFmtId="0" fontId="0" fillId="0" borderId="8" xfId="0" applyFont="1" applyBorder="1" applyAlignment="1">
      <alignment horizontal="left" wrapText="1"/>
    </xf>
    <xf numFmtId="0" fontId="0" fillId="0" borderId="4" xfId="0" applyFont="1" applyBorder="1"/>
    <xf numFmtId="0" fontId="0" fillId="0" borderId="1" xfId="0" applyFont="1" applyBorder="1"/>
    <xf numFmtId="0" fontId="0" fillId="0" borderId="5" xfId="0" applyFont="1" applyBorder="1"/>
    <xf numFmtId="0" fontId="0" fillId="0" borderId="9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12" xfId="0" applyFont="1" applyBorder="1"/>
    <xf numFmtId="0" fontId="0" fillId="0" borderId="5" xfId="0" applyFont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46" fontId="3" fillId="0" borderId="1" xfId="0" applyNumberFormat="1" applyFont="1" applyBorder="1"/>
    <xf numFmtId="0" fontId="0" fillId="0" borderId="1" xfId="0" applyFont="1" applyFill="1" applyBorder="1" applyAlignment="1">
      <alignment horizontal="left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3D42D-ECAC-40F0-B0A0-0C50FF8F5773}">
  <sheetPr>
    <pageSetUpPr fitToPage="1"/>
  </sheetPr>
  <dimension ref="A1:D31"/>
  <sheetViews>
    <sheetView tabSelected="1" topLeftCell="A16" workbookViewId="0">
      <selection activeCell="C16" sqref="C16"/>
    </sheetView>
  </sheetViews>
  <sheetFormatPr defaultRowHeight="14.5" x14ac:dyDescent="0.35"/>
  <cols>
    <col min="1" max="1" width="14" customWidth="1"/>
    <col min="2" max="2" width="61.7265625" style="1" customWidth="1"/>
    <col min="3" max="3" width="100.1796875" customWidth="1"/>
    <col min="4" max="4" width="68.7265625" customWidth="1"/>
  </cols>
  <sheetData>
    <row r="1" spans="1:4" ht="16" x14ac:dyDescent="0.4">
      <c r="A1" s="2" t="s">
        <v>0</v>
      </c>
    </row>
    <row r="2" spans="1:4" ht="16" x14ac:dyDescent="0.4">
      <c r="A2" s="2" t="s">
        <v>69</v>
      </c>
    </row>
    <row r="4" spans="1:4" x14ac:dyDescent="0.35">
      <c r="A4" s="28"/>
      <c r="B4" s="29"/>
      <c r="C4" s="28"/>
      <c r="D4" s="28"/>
    </row>
    <row r="5" spans="1:4" x14ac:dyDescent="0.35">
      <c r="A5" s="24" t="s">
        <v>1</v>
      </c>
      <c r="B5" s="25" t="s">
        <v>2</v>
      </c>
      <c r="C5" s="26" t="s">
        <v>3</v>
      </c>
      <c r="D5" s="26" t="s">
        <v>4</v>
      </c>
    </row>
    <row r="6" spans="1:4" ht="29" x14ac:dyDescent="0.35">
      <c r="A6" s="30" t="s">
        <v>5</v>
      </c>
      <c r="B6" s="31" t="s">
        <v>6</v>
      </c>
      <c r="C6" s="32" t="s">
        <v>7</v>
      </c>
      <c r="D6" s="33" t="s">
        <v>71</v>
      </c>
    </row>
    <row r="7" spans="1:4" ht="29" x14ac:dyDescent="0.35">
      <c r="A7" s="34"/>
      <c r="B7" s="31" t="s">
        <v>8</v>
      </c>
      <c r="C7" s="32" t="s">
        <v>9</v>
      </c>
      <c r="D7" s="35" t="s">
        <v>10</v>
      </c>
    </row>
    <row r="8" spans="1:4" ht="43.5" x14ac:dyDescent="0.35">
      <c r="A8" s="36"/>
      <c r="B8" s="31" t="s">
        <v>11</v>
      </c>
      <c r="C8" s="33" t="s">
        <v>12</v>
      </c>
      <c r="D8" s="33" t="s">
        <v>65</v>
      </c>
    </row>
    <row r="9" spans="1:4" ht="29" x14ac:dyDescent="0.35">
      <c r="A9" s="37" t="s">
        <v>13</v>
      </c>
      <c r="B9" s="31" t="s">
        <v>14</v>
      </c>
      <c r="C9" s="32" t="s">
        <v>36</v>
      </c>
      <c r="D9" s="32"/>
    </row>
    <row r="10" spans="1:4" x14ac:dyDescent="0.35">
      <c r="A10" s="37" t="s">
        <v>16</v>
      </c>
      <c r="B10" s="31" t="s">
        <v>17</v>
      </c>
      <c r="C10" s="32" t="s">
        <v>64</v>
      </c>
      <c r="D10" s="32"/>
    </row>
    <row r="11" spans="1:4" x14ac:dyDescent="0.35">
      <c r="A11" s="38" t="s">
        <v>18</v>
      </c>
      <c r="B11" s="31" t="s">
        <v>19</v>
      </c>
      <c r="C11" s="33" t="s">
        <v>68</v>
      </c>
      <c r="D11" s="32"/>
    </row>
    <row r="12" spans="1:4" ht="78.75" customHeight="1" x14ac:dyDescent="0.35">
      <c r="A12" s="38" t="s">
        <v>20</v>
      </c>
      <c r="B12" s="39" t="s">
        <v>21</v>
      </c>
      <c r="C12" s="40" t="s">
        <v>22</v>
      </c>
      <c r="D12" s="41"/>
    </row>
    <row r="13" spans="1:4" ht="29" x14ac:dyDescent="0.35">
      <c r="A13" s="38" t="s">
        <v>23</v>
      </c>
      <c r="B13" s="31" t="s">
        <v>24</v>
      </c>
      <c r="C13" s="37"/>
      <c r="D13" s="37" t="s">
        <v>70</v>
      </c>
    </row>
    <row r="14" spans="1:4" x14ac:dyDescent="0.35">
      <c r="A14" s="42"/>
      <c r="B14" s="44" t="s">
        <v>25</v>
      </c>
      <c r="C14" s="45" t="s">
        <v>26</v>
      </c>
      <c r="D14" s="46"/>
    </row>
    <row r="15" spans="1:4" ht="29" x14ac:dyDescent="0.35">
      <c r="A15" s="43"/>
      <c r="B15" s="31" t="s">
        <v>28</v>
      </c>
      <c r="C15" s="33" t="s">
        <v>29</v>
      </c>
      <c r="D15" s="32"/>
    </row>
    <row r="16" spans="1:4" ht="174" x14ac:dyDescent="0.35">
      <c r="A16" s="37" t="s">
        <v>27</v>
      </c>
      <c r="B16" s="31" t="s">
        <v>30</v>
      </c>
      <c r="C16" s="27" t="s">
        <v>67</v>
      </c>
      <c r="D16" s="32"/>
    </row>
    <row r="17" spans="1:4" ht="29" x14ac:dyDescent="0.35">
      <c r="A17" s="36" t="s">
        <v>73</v>
      </c>
      <c r="B17" s="31" t="s">
        <v>32</v>
      </c>
      <c r="C17" s="37" t="s">
        <v>15</v>
      </c>
      <c r="D17" s="32"/>
    </row>
    <row r="18" spans="1:4" x14ac:dyDescent="0.35">
      <c r="A18" s="37" t="s">
        <v>31</v>
      </c>
      <c r="B18" s="31" t="s">
        <v>34</v>
      </c>
      <c r="C18" s="37" t="s">
        <v>72</v>
      </c>
      <c r="D18" s="32"/>
    </row>
    <row r="19" spans="1:4" ht="43.5" x14ac:dyDescent="0.35">
      <c r="A19" s="37" t="s">
        <v>33</v>
      </c>
      <c r="B19" s="47" t="s">
        <v>35</v>
      </c>
      <c r="C19" s="40" t="s">
        <v>66</v>
      </c>
      <c r="D19" s="41"/>
    </row>
    <row r="20" spans="1:4" ht="29" x14ac:dyDescent="0.4">
      <c r="A20" s="53" t="s">
        <v>74</v>
      </c>
      <c r="B20" s="48" t="s">
        <v>75</v>
      </c>
      <c r="C20" s="49" t="s">
        <v>76</v>
      </c>
      <c r="D20" s="50"/>
    </row>
    <row r="21" spans="1:4" ht="16" x14ac:dyDescent="0.4">
      <c r="A21" s="53"/>
      <c r="B21" s="51" t="s">
        <v>78</v>
      </c>
      <c r="C21" s="52" t="s">
        <v>77</v>
      </c>
      <c r="D21" s="50"/>
    </row>
    <row r="22" spans="1:4" ht="16" x14ac:dyDescent="0.4">
      <c r="C22" s="3"/>
    </row>
    <row r="23" spans="1:4" ht="16" x14ac:dyDescent="0.4">
      <c r="C23" s="5"/>
    </row>
    <row r="24" spans="1:4" ht="16" x14ac:dyDescent="0.4">
      <c r="C24" s="3"/>
    </row>
    <row r="25" spans="1:4" ht="16" x14ac:dyDescent="0.4">
      <c r="C25" s="3"/>
    </row>
    <row r="26" spans="1:4" ht="16" x14ac:dyDescent="0.4">
      <c r="C26" s="3"/>
    </row>
    <row r="27" spans="1:4" ht="16" x14ac:dyDescent="0.4">
      <c r="C27" s="4"/>
    </row>
    <row r="28" spans="1:4" ht="16" x14ac:dyDescent="0.4">
      <c r="C28" s="3"/>
    </row>
    <row r="29" spans="1:4" ht="16" x14ac:dyDescent="0.4">
      <c r="C29" s="3"/>
    </row>
    <row r="30" spans="1:4" ht="16" x14ac:dyDescent="0.4">
      <c r="C30" s="3"/>
    </row>
    <row r="31" spans="1:4" ht="16" x14ac:dyDescent="0.4">
      <c r="C31" s="3"/>
    </row>
  </sheetData>
  <mergeCells count="1">
    <mergeCell ref="A20:A21"/>
  </mergeCells>
  <pageMargins left="0.25" right="0.25" top="0.75" bottom="0.75" header="0.3" footer="0.3"/>
  <pageSetup scale="55" fitToHeight="0" orientation="landscape" verticalDpi="1200" r:id="rId1"/>
  <headerFooter>
    <oddHeader>&amp;RSOAH DOCKET NO. 473-25-11558
PUC Docket No. 57579
&amp;F
Page &amp;P of &amp;N</oddHeader>
    <oddFooter>&amp;L&amp;"Arial,Regular"&amp;8ACTIVE 132082522.1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DD8BD-EE9A-49E6-A825-EA8EA18B9C5D}">
  <sheetPr>
    <pageSetUpPr fitToPage="1"/>
  </sheetPr>
  <dimension ref="B1:W24"/>
  <sheetViews>
    <sheetView tabSelected="1" workbookViewId="0">
      <selection activeCell="C16" sqref="C16"/>
    </sheetView>
  </sheetViews>
  <sheetFormatPr defaultColWidth="8.7265625" defaultRowHeight="13" x14ac:dyDescent="0.3"/>
  <cols>
    <col min="1" max="1" width="1.54296875" style="7" customWidth="1"/>
    <col min="2" max="2" width="29.26953125" style="7" customWidth="1"/>
    <col min="3" max="3" width="12.26953125" style="7" bestFit="1" customWidth="1"/>
    <col min="4" max="23" width="5.81640625" style="7" customWidth="1"/>
    <col min="24" max="16384" width="8.7265625" style="7"/>
  </cols>
  <sheetData>
    <row r="1" spans="2:4" ht="14.5" x14ac:dyDescent="0.35">
      <c r="B1" s="6" t="s">
        <v>37</v>
      </c>
    </row>
    <row r="3" spans="2:4" x14ac:dyDescent="0.3">
      <c r="B3" s="8" t="s">
        <v>38</v>
      </c>
      <c r="C3" s="9"/>
    </row>
    <row r="4" spans="2:4" x14ac:dyDescent="0.3">
      <c r="B4" s="9" t="s">
        <v>39</v>
      </c>
      <c r="C4" s="9">
        <v>12</v>
      </c>
    </row>
    <row r="5" spans="2:4" x14ac:dyDescent="0.3">
      <c r="B5" s="9" t="s">
        <v>40</v>
      </c>
      <c r="C5" s="10">
        <v>3650000</v>
      </c>
    </row>
    <row r="6" spans="2:4" x14ac:dyDescent="0.3">
      <c r="B6" s="8" t="s">
        <v>41</v>
      </c>
      <c r="C6" s="11">
        <f>C4*C5</f>
        <v>43800000</v>
      </c>
    </row>
    <row r="7" spans="2:4" x14ac:dyDescent="0.3">
      <c r="B7" s="9" t="s">
        <v>42</v>
      </c>
      <c r="C7" s="9">
        <v>75</v>
      </c>
    </row>
    <row r="8" spans="2:4" x14ac:dyDescent="0.3">
      <c r="B8" s="9" t="s">
        <v>43</v>
      </c>
      <c r="C8" s="9">
        <v>0.03</v>
      </c>
    </row>
    <row r="9" spans="2:4" x14ac:dyDescent="0.3">
      <c r="B9" s="9" t="s">
        <v>44</v>
      </c>
      <c r="C9" s="9">
        <v>0.2</v>
      </c>
    </row>
    <row r="10" spans="2:4" x14ac:dyDescent="0.3">
      <c r="B10" s="9" t="s">
        <v>45</v>
      </c>
      <c r="C10" s="9">
        <v>36</v>
      </c>
    </row>
    <row r="11" spans="2:4" x14ac:dyDescent="0.3">
      <c r="B11" s="9" t="s">
        <v>46</v>
      </c>
      <c r="C11" s="10">
        <v>35000</v>
      </c>
    </row>
    <row r="12" spans="2:4" x14ac:dyDescent="0.3">
      <c r="B12" s="9" t="s">
        <v>47</v>
      </c>
      <c r="C12" s="9">
        <v>20</v>
      </c>
    </row>
    <row r="13" spans="2:4" x14ac:dyDescent="0.3">
      <c r="B13" s="9" t="s">
        <v>48</v>
      </c>
      <c r="C13" s="12">
        <f>C22</f>
        <v>12.996672247314395</v>
      </c>
    </row>
    <row r="14" spans="2:4" ht="12" customHeight="1" x14ac:dyDescent="0.3">
      <c r="B14" s="8" t="s">
        <v>49</v>
      </c>
      <c r="C14" s="13">
        <f>C4*C7*C8*C9*C10*C11*C13</f>
        <v>88429357.970727146</v>
      </c>
    </row>
    <row r="15" spans="2:4" x14ac:dyDescent="0.3">
      <c r="B15" s="8" t="s">
        <v>50</v>
      </c>
      <c r="C15" s="14">
        <f>C14/C6</f>
        <v>2.0189351134869211</v>
      </c>
      <c r="D15" s="15" t="s">
        <v>51</v>
      </c>
    </row>
    <row r="18" spans="2:23" x14ac:dyDescent="0.3">
      <c r="B18" s="16" t="s">
        <v>52</v>
      </c>
      <c r="C18" s="17" t="s">
        <v>53</v>
      </c>
      <c r="D18" s="17">
        <v>2026</v>
      </c>
      <c r="E18" s="17">
        <v>2027</v>
      </c>
      <c r="F18" s="17">
        <v>2028</v>
      </c>
      <c r="G18" s="17">
        <v>2029</v>
      </c>
      <c r="H18" s="17">
        <v>2030</v>
      </c>
      <c r="I18" s="17">
        <v>2031</v>
      </c>
      <c r="J18" s="17">
        <v>2032</v>
      </c>
      <c r="K18" s="17">
        <v>2033</v>
      </c>
      <c r="L18" s="17">
        <v>2034</v>
      </c>
      <c r="M18" s="17">
        <v>2035</v>
      </c>
      <c r="N18" s="17">
        <v>2036</v>
      </c>
      <c r="O18" s="17">
        <v>2037</v>
      </c>
      <c r="P18" s="17">
        <v>2038</v>
      </c>
      <c r="Q18" s="17">
        <v>2039</v>
      </c>
      <c r="R18" s="17">
        <v>2040</v>
      </c>
      <c r="S18" s="17">
        <v>2041</v>
      </c>
      <c r="T18" s="17">
        <v>2042</v>
      </c>
      <c r="U18" s="17">
        <v>2043</v>
      </c>
      <c r="V18" s="17">
        <v>2044</v>
      </c>
      <c r="W18" s="17">
        <v>2045</v>
      </c>
    </row>
    <row r="19" spans="2:23" x14ac:dyDescent="0.3">
      <c r="B19" s="7" t="s">
        <v>54</v>
      </c>
      <c r="C19" s="18">
        <f>0.0651-0.02</f>
        <v>4.5100000000000001E-2</v>
      </c>
      <c r="D19" s="18">
        <f>(1/(1+$C19)^(D18-2025))</f>
        <v>0.95684623481006614</v>
      </c>
      <c r="E19" s="18">
        <f t="shared" ref="E19:M19" si="0">(1/(1+$C19)^(E18-2025))</f>
        <v>0.91555471707020009</v>
      </c>
      <c r="F19" s="18">
        <f t="shared" si="0"/>
        <v>0.87604508379121626</v>
      </c>
      <c r="G19" s="18">
        <f t="shared" si="0"/>
        <v>0.83824043994949415</v>
      </c>
      <c r="H19" s="18">
        <f t="shared" si="0"/>
        <v>0.80206720883120675</v>
      </c>
      <c r="I19" s="18">
        <f t="shared" si="0"/>
        <v>0.76745498883475916</v>
      </c>
      <c r="J19" s="18">
        <f t="shared" si="0"/>
        <v>0.7343364164527405</v>
      </c>
      <c r="K19" s="18">
        <f t="shared" si="0"/>
        <v>0.70264703516672145</v>
      </c>
      <c r="L19" s="18">
        <f t="shared" si="0"/>
        <v>0.67232516999973357</v>
      </c>
      <c r="M19" s="18">
        <f t="shared" si="0"/>
        <v>0.64331180748228267</v>
      </c>
    </row>
    <row r="20" spans="2:23" x14ac:dyDescent="0.3">
      <c r="B20" s="7" t="s">
        <v>55</v>
      </c>
      <c r="C20" s="7">
        <f>0.1151-0.02</f>
        <v>9.509999999999999E-2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20">
        <f>1/((1+$C19)^(N18-2025))</f>
        <v>0.61555048079828023</v>
      </c>
      <c r="O20" s="20">
        <f t="shared" ref="O20:W20" si="1">1/((1+$C19)^(O18-2025))</f>
        <v>0.58898715988736028</v>
      </c>
      <c r="P20" s="20">
        <f t="shared" si="1"/>
        <v>0.56357014628969504</v>
      </c>
      <c r="Q20" s="20">
        <f t="shared" si="1"/>
        <v>0.53924997252865281</v>
      </c>
      <c r="R20" s="20">
        <f t="shared" si="1"/>
        <v>0.51597930583547302</v>
      </c>
      <c r="S20" s="20">
        <f t="shared" si="1"/>
        <v>0.493712856028584</v>
      </c>
      <c r="T20" s="20">
        <f t="shared" si="1"/>
        <v>0.47240728736827481</v>
      </c>
      <c r="U20" s="20">
        <f t="shared" si="1"/>
        <v>0.45202113421517065</v>
      </c>
      <c r="V20" s="20">
        <f t="shared" si="1"/>
        <v>0.43251472032836152</v>
      </c>
      <c r="W20" s="20">
        <f t="shared" si="1"/>
        <v>0.41385008164612153</v>
      </c>
    </row>
    <row r="21" spans="2:23" x14ac:dyDescent="0.3">
      <c r="B21" s="7" t="s">
        <v>56</v>
      </c>
      <c r="D21" s="18">
        <f>SUM(D19:D20)</f>
        <v>0.95684623481006614</v>
      </c>
      <c r="E21" s="18">
        <f t="shared" ref="E21:W21" si="2">SUM(E19:E20)</f>
        <v>0.91555471707020009</v>
      </c>
      <c r="F21" s="18">
        <f t="shared" si="2"/>
        <v>0.87604508379121626</v>
      </c>
      <c r="G21" s="18">
        <f t="shared" si="2"/>
        <v>0.83824043994949415</v>
      </c>
      <c r="H21" s="18">
        <f t="shared" si="2"/>
        <v>0.80206720883120675</v>
      </c>
      <c r="I21" s="18">
        <f t="shared" si="2"/>
        <v>0.76745498883475916</v>
      </c>
      <c r="J21" s="18">
        <f t="shared" si="2"/>
        <v>0.7343364164527405</v>
      </c>
      <c r="K21" s="18">
        <f t="shared" si="2"/>
        <v>0.70264703516672145</v>
      </c>
      <c r="L21" s="18">
        <f t="shared" si="2"/>
        <v>0.67232516999973357</v>
      </c>
      <c r="M21" s="18">
        <f t="shared" si="2"/>
        <v>0.64331180748228267</v>
      </c>
      <c r="N21" s="18">
        <f t="shared" si="2"/>
        <v>0.61555048079828023</v>
      </c>
      <c r="O21" s="18">
        <f t="shared" si="2"/>
        <v>0.58898715988736028</v>
      </c>
      <c r="P21" s="18">
        <f t="shared" si="2"/>
        <v>0.56357014628969504</v>
      </c>
      <c r="Q21" s="18">
        <f t="shared" si="2"/>
        <v>0.53924997252865281</v>
      </c>
      <c r="R21" s="18">
        <f t="shared" si="2"/>
        <v>0.51597930583547302</v>
      </c>
      <c r="S21" s="18">
        <f t="shared" si="2"/>
        <v>0.493712856028584</v>
      </c>
      <c r="T21" s="18">
        <f t="shared" si="2"/>
        <v>0.47240728736827481</v>
      </c>
      <c r="U21" s="18">
        <f t="shared" si="2"/>
        <v>0.45202113421517065</v>
      </c>
      <c r="V21" s="18">
        <f t="shared" si="2"/>
        <v>0.43251472032836152</v>
      </c>
      <c r="W21" s="18">
        <f t="shared" si="2"/>
        <v>0.41385008164612153</v>
      </c>
    </row>
    <row r="22" spans="2:23" x14ac:dyDescent="0.3">
      <c r="B22" s="16" t="s">
        <v>57</v>
      </c>
      <c r="C22" s="21">
        <f>SUM(D19:M19)+SUM(N21:W21)</f>
        <v>12.996672247314395</v>
      </c>
    </row>
    <row r="24" spans="2:23" x14ac:dyDescent="0.3">
      <c r="B24" s="7" t="s">
        <v>58</v>
      </c>
    </row>
  </sheetData>
  <pageMargins left="0.7" right="0.7" top="0.75" bottom="0.75" header="0.3" footer="0.3"/>
  <pageSetup scale="76" orientation="landscape" r:id="rId1"/>
  <headerFooter>
    <oddHeader>&amp;RSOAH DOCKET NO. 473-25-11558
PUC Docket No. 57579
&amp;F
Page &amp;P of &amp;N</oddHeader>
    <oddFooter>&amp;L&amp;"Arial,Regular"&amp;8ACTIVE 132082522.1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80076-B550-4515-9B24-54DDFF8BC95B}">
  <dimension ref="A1:C10"/>
  <sheetViews>
    <sheetView tabSelected="1" workbookViewId="0">
      <selection activeCell="C16" sqref="C16"/>
    </sheetView>
  </sheetViews>
  <sheetFormatPr defaultRowHeight="14.5" x14ac:dyDescent="0.35"/>
  <cols>
    <col min="1" max="1" width="2.1796875" customWidth="1"/>
    <col min="2" max="2" width="29.453125" customWidth="1"/>
  </cols>
  <sheetData>
    <row r="1" spans="1:3" x14ac:dyDescent="0.35">
      <c r="A1" s="7"/>
      <c r="B1" s="6" t="s">
        <v>59</v>
      </c>
      <c r="C1" s="7"/>
    </row>
    <row r="2" spans="1:3" x14ac:dyDescent="0.35">
      <c r="A2" s="7"/>
      <c r="B2" s="7"/>
      <c r="C2" s="7"/>
    </row>
    <row r="3" spans="1:3" x14ac:dyDescent="0.35">
      <c r="A3" s="7"/>
      <c r="B3" s="8" t="s">
        <v>38</v>
      </c>
      <c r="C3" s="9"/>
    </row>
    <row r="4" spans="1:3" x14ac:dyDescent="0.35">
      <c r="A4" s="7"/>
      <c r="B4" s="9" t="s">
        <v>39</v>
      </c>
      <c r="C4" s="9">
        <v>12</v>
      </c>
    </row>
    <row r="5" spans="1:3" x14ac:dyDescent="0.35">
      <c r="A5" s="7"/>
      <c r="B5" s="9" t="s">
        <v>60</v>
      </c>
      <c r="C5" s="9">
        <v>75000</v>
      </c>
    </row>
    <row r="6" spans="1:3" x14ac:dyDescent="0.35">
      <c r="A6" s="7"/>
      <c r="B6" s="9" t="s">
        <v>43</v>
      </c>
      <c r="C6" s="9">
        <v>0.03</v>
      </c>
    </row>
    <row r="7" spans="1:3" x14ac:dyDescent="0.35">
      <c r="A7" s="7"/>
      <c r="B7" s="9" t="s">
        <v>44</v>
      </c>
      <c r="C7" s="9">
        <v>0.2</v>
      </c>
    </row>
    <row r="8" spans="1:3" x14ac:dyDescent="0.35">
      <c r="A8" s="7"/>
      <c r="B8" s="9" t="s">
        <v>61</v>
      </c>
      <c r="C8" s="9">
        <f>36*60</f>
        <v>2160</v>
      </c>
    </row>
    <row r="9" spans="1:3" x14ac:dyDescent="0.35">
      <c r="A9" s="7"/>
      <c r="B9" s="9" t="s">
        <v>62</v>
      </c>
      <c r="C9" s="22">
        <v>6</v>
      </c>
    </row>
    <row r="10" spans="1:3" x14ac:dyDescent="0.35">
      <c r="A10" s="7"/>
      <c r="B10" s="8" t="s">
        <v>63</v>
      </c>
      <c r="C10" s="23">
        <f>C4*C5*C6*C7*C8/C9/1000000</f>
        <v>1.944</v>
      </c>
    </row>
  </sheetData>
  <pageMargins left="0.7" right="0.7" top="1.1399999999999999" bottom="0.75" header="0.3" footer="0.3"/>
  <pageSetup orientation="portrait" verticalDpi="1200" r:id="rId1"/>
  <headerFooter>
    <oddHeader>&amp;RSOAH DOCKET NO. 473-25-11558
PUC Docket No. 57579
&amp;F
Page &amp;P of &amp;N</oddHeader>
    <oddFooter>&amp;L&amp;"Arial,Regular"&amp;8ACTIVE 132082522.1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153D43003351914EAC839F6CF3E7D701" ma:contentTypeVersion="0" ma:contentTypeDescription="My Content Type" ma:contentTypeScope="" ma:versionID="403705201a73a95b0989c3a867c93d93">
  <xsd:schema xmlns:xsd="http://www.w3.org/2001/XMLSchema" xmlns:xs="http://www.w3.org/2001/XMLSchema" xmlns:p="http://schemas.microsoft.com/office/2006/metadata/properties" xmlns:ns2="64CE6742-1B5C-48D5-A799-8CD90514E015" targetNamespace="http://schemas.microsoft.com/office/2006/metadata/properties" ma:root="true" ma:fieldsID="0dcaffa0f8230c444f04df220110016e" ns2:_="">
    <xsd:import namespace="64CE6742-1B5C-48D5-A799-8CD90514E015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6742-1B5C-48D5-A799-8CD90514E015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64CE6742-1B5C-48D5-A799-8CD90514E015">1</DraftID>
  </documentManagement>
</p:properties>
</file>

<file path=customXml/item4.xml>��
</file>

<file path=customXml/itemProps1.xml><?xml version="1.0" encoding="utf-8"?>
<ds:datastoreItem xmlns:ds="http://schemas.openxmlformats.org/officeDocument/2006/customXml" ds:itemID="{8077694A-9A7D-46DB-844B-6521085ECF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CE6742-1B5C-48D5-A799-8CD90514E0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F278A9-1697-4F55-8BAE-44D9F8FE6C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F8C70C-34A8-44E9-AE67-5A4E60B69D2D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b466533b-933a-454b-87ab-99bebb4c80dd"/>
    <ds:schemaRef ds:uri="64CE6742-1B5C-48D5-A799-8CD90514E015"/>
  </ds:schemaRefs>
</ds:datastoreItem>
</file>

<file path=customXml/itemProps4.xml><?xml version="1.0" encoding="utf-8"?>
<ds:datastoreItem xmlns:ds="http://schemas.openxmlformats.org/officeDocument/2006/customXml" ds:itemID="{0D9AA0D8-EB32-43E7-B9A5-677E078E99BC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 Conf</vt:lpstr>
      <vt:lpstr>IEBW</vt:lpstr>
      <vt:lpstr>TIEC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Murphree, Stacey E</dc:creator>
  <cp:keywords/>
  <dc:description/>
  <cp:lastModifiedBy>Coster, Bianca M</cp:lastModifiedBy>
  <cp:revision/>
  <cp:lastPrinted>2025-04-04T13:23:58Z</cp:lastPrinted>
  <dcterms:created xsi:type="dcterms:W3CDTF">2025-03-18T14:26:07Z</dcterms:created>
  <dcterms:modified xsi:type="dcterms:W3CDTF">2025-04-04T19:10:52Z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2025-03-18T14:48:39Z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dfc66cc8-66d0-4add-ad33-ebfaa5fc99ee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0x010100DABA1816B5924F35B8CF165C876C88BA00153D43003351914EAC839F6CF3E7D701</vt:lpwstr>
  </property>
  <property fmtid="{D5CDD505-2E9C-101B-9397-08002B2CF9AE}" pid="10" name="MediaServiceImageTags">
    <vt:lpwstr/>
  </property>
  <property fmtid="{D5CDD505-2E9C-101B-9397-08002B2CF9AE}" pid="11" name="DocumentNumber">
    <vt:lpwstr>132082522</vt:lpwstr>
  </property>
  <property fmtid="{D5CDD505-2E9C-101B-9397-08002B2CF9AE}" pid="12" name="DocumentVersion">
    <vt:lpwstr>1</vt:lpwstr>
  </property>
  <property fmtid="{D5CDD505-2E9C-101B-9397-08002B2CF9AE}" pid="13" name="ClientNumber">
    <vt:lpwstr>001747</vt:lpwstr>
  </property>
  <property fmtid="{D5CDD505-2E9C-101B-9397-08002B2CF9AE}" pid="14" name="MatterNumber">
    <vt:lpwstr>5147</vt:lpwstr>
  </property>
  <property fmtid="{D5CDD505-2E9C-101B-9397-08002B2CF9AE}" pid="15" name="ClientName">
    <vt:lpwstr>CenterPoint Energy Houston Electric, LLC</vt:lpwstr>
  </property>
  <property fmtid="{D5CDD505-2E9C-101B-9397-08002B2CF9AE}" pid="16" name="MatterName">
    <vt:lpwstr>CEHE Resiliency Plan 2023-0351</vt:lpwstr>
  </property>
  <property fmtid="{D5CDD505-2E9C-101B-9397-08002B2CF9AE}" pid="17" name="DatabaseName">
    <vt:lpwstr>ACTIVE</vt:lpwstr>
  </property>
  <property fmtid="{D5CDD505-2E9C-101B-9397-08002B2CF9AE}" pid="18" name="TypistName">
    <vt:lpwstr>DGEVANS</vt:lpwstr>
  </property>
  <property fmtid="{D5CDD505-2E9C-101B-9397-08002B2CF9AE}" pid="19" name="AuthorName">
    <vt:lpwstr>DGEVANS</vt:lpwstr>
  </property>
  <property fmtid="{D5CDD505-2E9C-101B-9397-08002B2CF9AE}" pid="20" name="InUseBy">
    <vt:lpwstr/>
  </property>
  <property fmtid="{D5CDD505-2E9C-101B-9397-08002B2CF9AE}" pid="21" name="EditDate">
    <vt:lpwstr>1/1/0001 12:00:00 AM</vt:lpwstr>
  </property>
  <property fmtid="{D5CDD505-2E9C-101B-9397-08002B2CF9AE}" pid="22" name="EditTime">
    <vt:lpwstr/>
  </property>
  <property fmtid="{D5CDD505-2E9C-101B-9397-08002B2CF9AE}" pid="23" name="IsiManageWork">
    <vt:lpwstr>True</vt:lpwstr>
  </property>
  <property fmtid="{D5CDD505-2E9C-101B-9397-08002B2CF9AE}" pid="24" name="DOCID">
    <vt:lpwstr>ACTIVE 132082522.1</vt:lpwstr>
  </property>
  <property fmtid="{D5CDD505-2E9C-101B-9397-08002B2CF9AE}" pid="25" name="TIMESTAMP">
    <vt:lpwstr> </vt:lpwstr>
  </property>
  <property fmtid="{D5CDD505-2E9C-101B-9397-08002B2CF9AE}" pid="26" name="Draft">
    <vt:lpwstr> </vt:lpwstr>
  </property>
</Properties>
</file>